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570" windowWidth="28455" windowHeight="11955"/>
  </bookViews>
  <sheets>
    <sheet name="Лист1" sheetId="1" r:id="rId1"/>
  </sheets>
  <calcPr calcId="125725"/>
</workbook>
</file>

<file path=xl/calcChain.xml><?xml version="1.0" encoding="utf-8"?>
<calcChain xmlns="http://schemas.openxmlformats.org/spreadsheetml/2006/main">
  <c r="I2" i="1"/>
  <c r="H2"/>
  <c r="G2"/>
  <c r="E2"/>
  <c r="D2"/>
</calcChain>
</file>

<file path=xl/comments1.xml><?xml version="1.0" encoding="utf-8"?>
<comments xmlns="http://schemas.openxmlformats.org/spreadsheetml/2006/main">
  <authors>
    <author/>
  </authors>
  <commentList>
    <comment ref="F34" authorId="0">
      <text>
        <r>
          <rPr>
            <sz val="10"/>
            <color rgb="FF000000"/>
            <rFont val="Arial"/>
          </rPr>
          <t>112%</t>
        </r>
      </text>
    </comment>
  </commentList>
</comments>
</file>

<file path=xl/sharedStrings.xml><?xml version="1.0" encoding="utf-8"?>
<sst xmlns="http://schemas.openxmlformats.org/spreadsheetml/2006/main" count="193" uniqueCount="137">
  <si>
    <t/>
  </si>
  <si>
    <t>Кировский муниципальный район. Период: с 01.01.2024 по 31.12.2024</t>
  </si>
  <si>
    <t>№</t>
  </si>
  <si>
    <t>Наименование показателя</t>
  </si>
  <si>
    <t>Единица измерения</t>
  </si>
  <si>
    <t>Примечание</t>
  </si>
  <si>
    <t>I. Экономическое развитие</t>
  </si>
  <si>
    <t>1.</t>
  </si>
  <si>
    <t>Число субъектов малого и среднего предпринимательства в расчете на 10 тыс. человек населения</t>
  </si>
  <si>
    <t>единиц</t>
  </si>
  <si>
    <t>2.</t>
  </si>
  <si>
    <t>Доля среднесписочной численности работников (без внешних совместителей) малых и средних предприятий в среднесписочной численности работников (без внешних совместителей) всех предприятий и организаций</t>
  </si>
  <si>
    <t>процентов</t>
  </si>
  <si>
    <t>3.</t>
  </si>
  <si>
    <t>Объем инвестиций в основной капитал (за исключением бюджетных средств) в расчете на 1 жителя</t>
  </si>
  <si>
    <t>рублей</t>
  </si>
  <si>
    <t>4.</t>
  </si>
  <si>
    <t>Доля площади земельных участков, являющихся объектами налогообложения земельным налогом, в общей площади территории городского округа (муниципального района)</t>
  </si>
  <si>
    <t>5.</t>
  </si>
  <si>
    <t>Доля прибыльных сельскохозяйственных организаций в общем их числе</t>
  </si>
  <si>
    <t>6.</t>
  </si>
  <si>
    <t>Доля протяженности автомобильных дорог общего пользования местного значения, не отвечающих нормативным требованиям, в общей протяженности автомобильных дорог общего пользования местного значения</t>
  </si>
  <si>
    <t>7.</t>
  </si>
  <si>
    <t>Доля населения, проживающего в населенных пунктах, не имеющих регулярного автобусного и (или) железнодорожного сообщения с административным центром городского округа (муниципального района), в общей численности населения городского округа (муниципального района)</t>
  </si>
  <si>
    <t>8.</t>
  </si>
  <si>
    <t>Среднемесячная номинальная начисленная заработная плата работников:</t>
  </si>
  <si>
    <t>крупных и средних предприятий и некоммерческих организаций</t>
  </si>
  <si>
    <t>муниципальных дошкольных образовательных учреждений</t>
  </si>
  <si>
    <t>муниципальныx общеобразовательных учреждений</t>
  </si>
  <si>
    <t>учителей муниципальныx общеобразовательных учреждений</t>
  </si>
  <si>
    <t>муниципальных учреждений культуры и искусства</t>
  </si>
  <si>
    <t>муниципальных учреждений физической культуры и спорта</t>
  </si>
  <si>
    <t>II. Дошкольное образование</t>
  </si>
  <si>
    <t>9.</t>
  </si>
  <si>
    <t>Доля детей в возрасте 1 - 6 лет, получающих дошкольную образовательную услугу и (или) услугу по их содержанию в муниципальных образовательных учреждениях в общей численности детей в возрасте 1 - 6 лет</t>
  </si>
  <si>
    <t>10.</t>
  </si>
  <si>
    <t>Доля детей в возрасте 1 - 6 лет, стоящих на учете для определения в муниципальные дошкольные образовательные учреждения, в общей численности детей в возрасте 1 - 6 лет</t>
  </si>
  <si>
    <t>11.</t>
  </si>
  <si>
    <t>Доля муниципальных дошкольных образовательных учреждений, здания которых находятся в аварийном состоянии или требуют капитального ремонта, в общем числе муниципальных дошкольных образовательных учреждений</t>
  </si>
  <si>
    <t>МДОУ №36</t>
  </si>
  <si>
    <t>III. Общее и дополнительное образование</t>
  </si>
  <si>
    <t>12.</t>
  </si>
  <si>
    <t>Доля выпускников муниципальных общеобразовательных учреждений, сдавших единый государственный экзамен по русскому языку и математике, в общей численности выпускников муниципальных общеобразовательных учреждений, сдававших единый государственный экзамен по данным предметамм</t>
  </si>
  <si>
    <t>13.</t>
  </si>
  <si>
    <t>Доля выпускников муниципальных общеобразовательных учреждений, не получивших аттестат о среднем (полном) образовании, в общей численности выпускников муниципальных общеобразовательных учреждений</t>
  </si>
  <si>
    <t>14.</t>
  </si>
  <si>
    <t>Доля муниципальных общеобразовательных учреждений, соответствующих современным требованиям обучения, в общем количестве муниципальных общеобразовательных учреждений</t>
  </si>
  <si>
    <t>15.</t>
  </si>
  <si>
    <t>Доля муниципальных общеобразовательных учреждений, здания которых находятся в аварийном состоянии или требуют капитального ремонта, в общем количестве муниципальных общеобразовательных учреждений</t>
  </si>
  <si>
    <t>2025-здание начальной школы КГ; 2026- - Назиевска СОШ; ШСОШ №1 - здание начальной школы</t>
  </si>
  <si>
    <t>16.</t>
  </si>
  <si>
    <t>Доля детей первой и второй групп здоровья в общей численности обучающихся в муниципальных общеобразовательных учреждениях</t>
  </si>
  <si>
    <t>17.</t>
  </si>
  <si>
    <t>Доля обучающихся в муниципальных общеобразовательных учреждениях, занимающихся во вторую (третью) смену, в общей численности обучающихся в муниципальных общеобразовательных учреждениях</t>
  </si>
  <si>
    <t>18.</t>
  </si>
  <si>
    <t>Расходы бюджета муниципального образования на общее образование в расчете на 1 обучающегося в муниципальных общеобразовательных учреждениях</t>
  </si>
  <si>
    <t>тыс. рублей</t>
  </si>
  <si>
    <t>19.</t>
  </si>
  <si>
    <t>Доля детей в возрасте 5 - 18 лет, получающих услуги по дополнительному образованию в организациях различной организационно-правовой формы и формы собственности, в общей численности детей данной возрастной группы</t>
  </si>
  <si>
    <t>IV. Культура</t>
  </si>
  <si>
    <t>20.</t>
  </si>
  <si>
    <t>Уровень фактической обеспеченности учреждениями культуры от нормативной потребности:</t>
  </si>
  <si>
    <t>клубами и учреждений клубного типа</t>
  </si>
  <si>
    <t>библиотеками</t>
  </si>
  <si>
    <t>парками культуры и отдыха</t>
  </si>
  <si>
    <t>21.</t>
  </si>
  <si>
    <t>Доля муниципальных учреждений культуры, здания которых находятся в аварийном состоянии или требуют капитального ремонта, в общем количестве муниципальных учреждений культуры</t>
  </si>
  <si>
    <t>22.</t>
  </si>
  <si>
    <t>Доля объектов культурного наследия, находящихся в муниципальной собственности и требующих консервации или реставрации, в общем количестве объектов культурного наследия, находящихся в муниципальной собственности</t>
  </si>
  <si>
    <t>V. Физическая культура и спорт</t>
  </si>
  <si>
    <t>23.</t>
  </si>
  <si>
    <t>Доля населения, систематически занимающегося физической культурой и спортом</t>
  </si>
  <si>
    <t>23.1</t>
  </si>
  <si>
    <t>Доля обучающихся, систематически занимающихся физической культурой и спортом, в общей численности обучающихся</t>
  </si>
  <si>
    <t>VI. Жилищное строительство и обеспечение граждан жильем</t>
  </si>
  <si>
    <t>24.</t>
  </si>
  <si>
    <t>Общая площадь жилых помещений, приходящаяся в среднем на одного жителя - всего</t>
  </si>
  <si>
    <t>кв. метров</t>
  </si>
  <si>
    <t>в том числе введенная в действие за год</t>
  </si>
  <si>
    <t>кв.метров</t>
  </si>
  <si>
    <t>25.</t>
  </si>
  <si>
    <t>Площадь земельных участков, предоставленных для строительства в расчете на 10 тыс. человек населения, - всего</t>
  </si>
  <si>
    <t>гектаров</t>
  </si>
  <si>
    <t>в том числе земельных участков, предоставленных для жилищного строительства, индивидуального строительства и комплексного освоения в целях жилищного строительства</t>
  </si>
  <si>
    <t>26.</t>
  </si>
  <si>
    <t>Площадь земельных участков, предоставленных для строительства, в отношении которых с даты принятия решения о предоставлении земельного участка или подписания протокола о результатах торгов (конкурсов, аукционов) не было получено разрешение на ввод в эксплуатацию:</t>
  </si>
  <si>
    <t>объектов жилищного строительства - в течение 3 лет</t>
  </si>
  <si>
    <t>иных объектов капитального строительства - в течение 5 лет</t>
  </si>
  <si>
    <t>VII. Жилищно-коммунальное хозяйство</t>
  </si>
  <si>
    <t>27.</t>
  </si>
  <si>
    <t>Доля многоквартирных домов, в которых собственники помещений выбрали и реализуют один из способов управления многоквартирными домами в общем числе многоквартирных домов, в которых собственники помещений должны выбрать способ управления данными домами</t>
  </si>
  <si>
    <t>28.</t>
  </si>
  <si>
    <t>Доля организаций коммунального комплекса, осуществляющих производство товаров, оказание услуг по водо-, тепло-, газо-, электроснабжению, водоотведению, очистке сточных вод, утилизации (захоронению) твердых бытовых отходов и использующих объекты коммунальной инфрастуктуры на праве частной собственности, по договору аренды или концессии, участие субъекта Российской Федерации и (или) городского округа (муниципального района) в уставном капитале которых составляет не более 25 процентов, в общем числе организаций коммунального комплекса, осуществляющих свою деятельность на территории городского округа (муниципального района)</t>
  </si>
  <si>
    <t>29.</t>
  </si>
  <si>
    <t>Доля многоквартирных домов, расположенных на земельных участках, в отношении которых осуществлен государственный кадастровый учет</t>
  </si>
  <si>
    <t>30.</t>
  </si>
  <si>
    <t>Доля населения, получившего жилые помещения и улучшившего жилищные условия в отчетном году, в общей численности населения, состоящего на учете в качестве нуждающегося в жилых помещениях</t>
  </si>
  <si>
    <t>VIII. Организация муниципального управления</t>
  </si>
  <si>
    <t>31.</t>
  </si>
  <si>
    <t>Доля налоговых и неналоговых доходов местного бюджета (за исключением поступлений налоговых доходов по дополнительным нормативам отчислений) в общем объеме собственных доходов бюджета муниципального образования (без учета субвенций)</t>
  </si>
  <si>
    <t>32.</t>
  </si>
  <si>
    <t>Доля основных фондов организаций муниципальной формы собственности, находящихся в стадии банкротства, в основных фондах организаций муниципальной формы собственности (на конец года, по полной учетной стоимости)</t>
  </si>
  <si>
    <t>33.</t>
  </si>
  <si>
    <t>Объем не завершенного в установленные сроки строительства, осуществляемого за счет средств бюджета городского округа (муниципального района)</t>
  </si>
  <si>
    <t>34.</t>
  </si>
  <si>
    <t>Доля просроченной кредиторской задолженности по оплате труда (включая начисления на оплату труда) муниципальных учреждений в общем объеме расходов муниципального образования на оплату труда (включая начисления на оплату труда)</t>
  </si>
  <si>
    <t>35.</t>
  </si>
  <si>
    <t>Расходы бюджета муниципального образования на содержание работников органов местного самоуправления в расчете на одного жителя муниципального образования</t>
  </si>
  <si>
    <t>36.</t>
  </si>
  <si>
    <t>Наличие в городском округе (муниципальном районе) утвержденного генерального плана городского округа (схемы территориального планирования муниципального района)</t>
  </si>
  <si>
    <t>1=Да / 0=Нет</t>
  </si>
  <si>
    <t>37.</t>
  </si>
  <si>
    <t>Удовлетворенность населения деятельностью органов местного самоуправления городского округа (муниципального района)</t>
  </si>
  <si>
    <t>процент от числа опрошенных</t>
  </si>
  <si>
    <t>38.</t>
  </si>
  <si>
    <t>Среднегодовая численность постоянного населения</t>
  </si>
  <si>
    <t>тыс. человек</t>
  </si>
  <si>
    <t>IX. Энергосбережение и повышение энергетической эффективности</t>
  </si>
  <si>
    <t>39.</t>
  </si>
  <si>
    <t>Удельная величина потребления энергетических ресурсов в многоквартирных домах:</t>
  </si>
  <si>
    <t>электрическая энергия</t>
  </si>
  <si>
    <t>кВт/ч на 1 проживающего</t>
  </si>
  <si>
    <t>тепловая энергия</t>
  </si>
  <si>
    <t>Гкал на 1 кв. метр общей площади</t>
  </si>
  <si>
    <t>горячая вода</t>
  </si>
  <si>
    <t>куб. метров на 1 проживающего</t>
  </si>
  <si>
    <t>холодная вода</t>
  </si>
  <si>
    <t>природный газ</t>
  </si>
  <si>
    <t>40.</t>
  </si>
  <si>
    <t>Удельная величина потребления энергетических ресурсов муниципальными бюджетными учреждениями:</t>
  </si>
  <si>
    <t>кВт/ч на 1 человека населения</t>
  </si>
  <si>
    <t>куб. метров на 1 человека населения</t>
  </si>
  <si>
    <t>41.</t>
  </si>
  <si>
    <t>Результаты независимой оценки качества условий оказания услуг муниципальными организациями в сферах культуры, охраны здоровья, образования, социального обслуживания и иными организациями, расположенными на территориях соответствующих муниципальных образований и оказывающими услуги в указанных сферах за счет бюджетных ассигнований бюджетов муниципальных образований (по данным официального сайта для размещения информации о государственных и муниципальных учреждениях в информационно-телекоммуникационной сети "Интернет") (при наличии):</t>
  </si>
  <si>
    <t>в сфере культуры</t>
  </si>
  <si>
    <t>баллы</t>
  </si>
  <si>
    <t>в сфере образования</t>
  </si>
</sst>
</file>

<file path=xl/styles.xml><?xml version="1.0" encoding="utf-8"?>
<styleSheet xmlns="http://schemas.openxmlformats.org/spreadsheetml/2006/main">
  <fonts count="9">
    <font>
      <sz val="11"/>
      <color rgb="FF000000"/>
      <name val="Calibri"/>
    </font>
    <font>
      <b/>
      <sz val="11"/>
      <color rgb="FFF80438"/>
      <name val="Calibri"/>
    </font>
    <font>
      <b/>
      <sz val="9"/>
      <color rgb="FF000000"/>
      <name val="Arial"/>
    </font>
    <font>
      <sz val="10"/>
      <color rgb="FF000000"/>
      <name val="Arial"/>
    </font>
    <font>
      <sz val="9"/>
      <color rgb="FF000000"/>
      <name val="Arial"/>
    </font>
    <font>
      <b/>
      <sz val="10"/>
      <color rgb="FF000000"/>
      <name val="Arial"/>
    </font>
    <font>
      <sz val="9"/>
      <color rgb="FF000000"/>
      <name val="Calibri"/>
    </font>
    <font>
      <b/>
      <sz val="11"/>
      <color theme="1"/>
      <name val="Calibri"/>
      <family val="2"/>
      <charset val="204"/>
    </font>
    <font>
      <sz val="11"/>
      <color theme="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</fills>
  <borders count="14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2" fontId="3" fillId="2" borderId="5" xfId="0" applyNumberFormat="1" applyFont="1" applyFill="1" applyBorder="1" applyAlignment="1">
      <alignment horizontal="center" vertical="center" wrapText="1"/>
    </xf>
    <xf numFmtId="0" fontId="3" fillId="0" borderId="5" xfId="0" applyFont="1" applyBorder="1" applyAlignment="1">
      <alignment wrapText="1"/>
    </xf>
    <xf numFmtId="2" fontId="3" fillId="2" borderId="5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6" xfId="0" applyFont="1" applyFill="1" applyBorder="1" applyAlignment="1" applyProtection="1">
      <alignment horizontal="center" vertical="center" wrapText="1"/>
      <protection locked="0"/>
    </xf>
    <xf numFmtId="0" fontId="3" fillId="0" borderId="5" xfId="0" applyFont="1" applyBorder="1" applyAlignment="1">
      <alignment horizontal="left" wrapText="1"/>
    </xf>
    <xf numFmtId="0" fontId="0" fillId="0" borderId="4" xfId="0" applyBorder="1" applyAlignment="1">
      <alignment wrapText="1"/>
    </xf>
    <xf numFmtId="0" fontId="3" fillId="0" borderId="5" xfId="0" applyFont="1" applyBorder="1" applyAlignment="1">
      <alignment horizontal="left" vertical="center" wrapText="1"/>
    </xf>
    <xf numFmtId="0" fontId="3" fillId="0" borderId="5" xfId="0" applyFont="1" applyBorder="1" applyAlignment="1">
      <alignment vertical="justify" wrapText="1"/>
    </xf>
    <xf numFmtId="49" fontId="3" fillId="0" borderId="4" xfId="0" applyNumberFormat="1" applyFont="1" applyBorder="1" applyAlignment="1">
      <alignment horizontal="center" vertical="center" wrapText="1"/>
    </xf>
    <xf numFmtId="0" fontId="3" fillId="0" borderId="7" xfId="0" applyFont="1" applyBorder="1" applyAlignment="1">
      <alignment vertical="top" wrapText="1"/>
    </xf>
    <xf numFmtId="0" fontId="3" fillId="0" borderId="11" xfId="0" applyFont="1" applyBorder="1" applyAlignment="1">
      <alignment horizontal="left" wrapText="1"/>
    </xf>
    <xf numFmtId="0" fontId="4" fillId="2" borderId="11" xfId="0" applyFont="1" applyFill="1" applyBorder="1" applyAlignment="1">
      <alignment horizontal="center" vertical="center" wrapText="1"/>
    </xf>
    <xf numFmtId="2" fontId="3" fillId="2" borderId="11" xfId="0" applyNumberFormat="1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6" fillId="0" borderId="0" xfId="0" applyFont="1" applyAlignment="1">
      <alignment wrapText="1"/>
    </xf>
    <xf numFmtId="0" fontId="1" fillId="0" borderId="0" xfId="0" applyFont="1" applyAlignment="1">
      <alignment wrapText="1"/>
    </xf>
    <xf numFmtId="0" fontId="3" fillId="0" borderId="7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top" wrapText="1"/>
    </xf>
    <xf numFmtId="0" fontId="3" fillId="0" borderId="10" xfId="0" applyFont="1" applyBorder="1" applyAlignment="1">
      <alignment horizontal="center" vertical="top" wrapText="1"/>
    </xf>
    <xf numFmtId="0" fontId="5" fillId="2" borderId="5" xfId="0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horizontal="left" wrapText="1"/>
    </xf>
    <xf numFmtId="0" fontId="5" fillId="2" borderId="6" xfId="0" applyFont="1" applyFill="1" applyBorder="1" applyAlignment="1">
      <alignment horizontal="left" wrapText="1"/>
    </xf>
    <xf numFmtId="0" fontId="3" fillId="0" borderId="9" xfId="0" applyFont="1" applyBorder="1" applyAlignment="1">
      <alignment horizontal="center" vertical="top" wrapText="1"/>
    </xf>
    <xf numFmtId="0" fontId="7" fillId="0" borderId="13" xfId="0" applyFont="1" applyBorder="1" applyAlignment="1">
      <alignment wrapText="1"/>
    </xf>
    <xf numFmtId="0" fontId="8" fillId="0" borderId="13" xfId="0" applyFont="1" applyBorder="1" applyAlignment="1">
      <alignment wrapText="1"/>
    </xf>
  </cellXfs>
  <cellStyles count="1">
    <cellStyle name="Обычный" xfId="0" builtinId="0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U79"/>
  <sheetViews>
    <sheetView tabSelected="1" workbookViewId="0">
      <pane xSplit="3" ySplit="3" topLeftCell="D31" activePane="bottomRight" state="frozen"/>
      <selection pane="topRight"/>
      <selection pane="bottomLeft"/>
      <selection pane="bottomRight" activeCell="H36" sqref="H36"/>
    </sheetView>
  </sheetViews>
  <sheetFormatPr defaultRowHeight="15"/>
  <cols>
    <col min="1" max="1" width="4.7109375" style="25" customWidth="1"/>
    <col min="2" max="2" width="36.28515625" style="25" customWidth="1"/>
    <col min="3" max="3" width="9.5703125" style="26" customWidth="1"/>
    <col min="4" max="9" width="10" style="25" customWidth="1"/>
    <col min="10" max="10" width="20.5703125" style="25" customWidth="1"/>
    <col min="11" max="11" width="12.85546875" style="25" customWidth="1"/>
    <col min="12" max="12" width="22.42578125" style="25" customWidth="1"/>
    <col min="13" max="13" width="34.5703125" style="25" customWidth="1"/>
    <col min="14" max="16384" width="9.140625" style="25"/>
  </cols>
  <sheetData>
    <row r="1" spans="1:151" ht="22.5" customHeight="1" thickBot="1">
      <c r="A1" s="36" t="s">
        <v>1</v>
      </c>
      <c r="B1" s="37"/>
      <c r="C1" s="37"/>
      <c r="D1" s="37"/>
      <c r="E1" s="37"/>
      <c r="F1" s="37"/>
      <c r="G1" s="37"/>
      <c r="H1" s="37"/>
      <c r="I1" s="37"/>
      <c r="J1" s="3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  <c r="AA1" s="27"/>
      <c r="AB1" s="27"/>
      <c r="AC1" s="27"/>
      <c r="AD1" s="27"/>
      <c r="AE1" s="27"/>
      <c r="AF1" s="27"/>
      <c r="AG1" s="27"/>
      <c r="AH1" s="27"/>
      <c r="AI1" s="27"/>
      <c r="AJ1" s="27"/>
      <c r="AK1" s="27"/>
      <c r="AL1" s="27"/>
      <c r="AM1" s="27"/>
      <c r="AN1" s="27"/>
      <c r="AO1" s="27"/>
      <c r="AP1" s="27"/>
      <c r="AQ1" s="27"/>
      <c r="AR1" s="27"/>
      <c r="AS1" s="27"/>
      <c r="AT1" s="27"/>
      <c r="AU1" s="27"/>
      <c r="AV1" s="27"/>
      <c r="AW1" s="27"/>
      <c r="AX1" s="27"/>
      <c r="AY1" s="27"/>
      <c r="AZ1" s="27"/>
      <c r="BA1" s="27"/>
      <c r="BB1" s="27"/>
      <c r="BC1" s="27"/>
      <c r="BD1" s="27"/>
      <c r="BE1" s="27"/>
      <c r="BF1" s="27"/>
      <c r="BG1" s="27"/>
      <c r="BH1" s="27"/>
      <c r="BI1" s="27"/>
      <c r="BJ1" s="27"/>
      <c r="BK1" s="27"/>
      <c r="BL1" s="27"/>
      <c r="BM1" s="27"/>
      <c r="BN1" s="27"/>
      <c r="BO1" s="27"/>
      <c r="BP1" s="27"/>
      <c r="BQ1" s="27"/>
      <c r="BR1" s="27"/>
      <c r="BS1" s="27"/>
      <c r="BT1" s="27"/>
      <c r="BU1" s="27"/>
      <c r="BV1" s="27"/>
      <c r="BW1" s="27"/>
      <c r="BX1" s="27"/>
      <c r="BY1" s="27"/>
      <c r="BZ1" s="27"/>
      <c r="CA1" s="27"/>
      <c r="CB1" s="27"/>
      <c r="CC1" s="27"/>
      <c r="CD1" s="27"/>
      <c r="CE1" s="27"/>
      <c r="CF1" s="27"/>
      <c r="CG1" s="27"/>
      <c r="CH1" s="27"/>
      <c r="CI1" s="27"/>
      <c r="CJ1" s="27"/>
      <c r="CK1" s="27"/>
      <c r="CL1" s="27"/>
      <c r="CM1" s="27"/>
      <c r="CN1" s="27"/>
      <c r="CO1" s="27"/>
      <c r="CP1" s="27"/>
      <c r="CQ1" s="27"/>
      <c r="CR1" s="27"/>
      <c r="CS1" s="27"/>
      <c r="CT1" s="27"/>
      <c r="CU1" s="27"/>
      <c r="CV1" s="27"/>
      <c r="CW1" s="27"/>
      <c r="CX1" s="27"/>
      <c r="CY1" s="27"/>
      <c r="CZ1" s="27"/>
      <c r="DA1" s="27"/>
      <c r="DB1" s="27"/>
      <c r="DC1" s="27"/>
      <c r="DD1" s="27"/>
      <c r="DE1" s="27"/>
      <c r="DF1" s="27"/>
      <c r="DG1" s="27"/>
      <c r="DH1" s="27"/>
      <c r="DI1" s="27"/>
      <c r="DJ1" s="27"/>
      <c r="DK1" s="27"/>
      <c r="DL1" s="27"/>
      <c r="DM1" s="27"/>
      <c r="DN1" s="27"/>
      <c r="DO1" s="27"/>
      <c r="DP1" s="27"/>
      <c r="DQ1" s="27"/>
      <c r="DR1" s="27"/>
      <c r="DS1" s="27"/>
      <c r="DT1" s="27"/>
      <c r="DU1" s="27"/>
      <c r="DV1" s="27"/>
      <c r="DW1" s="27"/>
      <c r="DX1" s="27"/>
      <c r="DY1" s="27"/>
      <c r="DZ1" s="27"/>
      <c r="EA1" s="27"/>
      <c r="EB1" s="27"/>
      <c r="EC1" s="27"/>
      <c r="ED1" s="27"/>
      <c r="EE1" s="27"/>
      <c r="EF1" s="27"/>
      <c r="EG1" s="27"/>
      <c r="EH1" s="27"/>
      <c r="EI1" s="27"/>
      <c r="EJ1" s="27"/>
      <c r="EK1" s="27"/>
      <c r="EL1" s="27"/>
      <c r="EM1" s="27"/>
      <c r="EN1" s="27"/>
      <c r="EO1" s="27"/>
      <c r="EP1" s="27"/>
      <c r="EQ1" s="27"/>
      <c r="ER1" s="27"/>
      <c r="ES1" s="27"/>
      <c r="ET1" s="27"/>
      <c r="EU1" s="27"/>
    </row>
    <row r="2" spans="1:151" ht="36">
      <c r="A2" s="1" t="s">
        <v>2</v>
      </c>
      <c r="B2" s="2" t="s">
        <v>3</v>
      </c>
      <c r="C2" s="2" t="s">
        <v>4</v>
      </c>
      <c r="D2" s="2">
        <f>$F$2-2</f>
        <v>2022</v>
      </c>
      <c r="E2" s="2">
        <f>$F$2-1</f>
        <v>2023</v>
      </c>
      <c r="F2" s="2">
        <v>2024</v>
      </c>
      <c r="G2" s="2">
        <f>$F$2+1</f>
        <v>2025</v>
      </c>
      <c r="H2" s="2">
        <f>$F$2+2</f>
        <v>2026</v>
      </c>
      <c r="I2" s="2">
        <f>$F$2+3</f>
        <v>2027</v>
      </c>
      <c r="J2" s="3" t="s">
        <v>5</v>
      </c>
    </row>
    <row r="3" spans="1:151">
      <c r="A3" s="4">
        <v>1</v>
      </c>
      <c r="B3" s="5">
        <v>2</v>
      </c>
      <c r="C3" s="6">
        <v>3</v>
      </c>
      <c r="D3" s="5">
        <v>4</v>
      </c>
      <c r="E3" s="5">
        <v>5</v>
      </c>
      <c r="F3" s="5">
        <v>6</v>
      </c>
      <c r="G3" s="5">
        <v>7</v>
      </c>
      <c r="H3" s="5">
        <v>8</v>
      </c>
      <c r="I3" s="5">
        <v>9</v>
      </c>
      <c r="J3" s="7">
        <v>10</v>
      </c>
    </row>
    <row r="4" spans="1:151">
      <c r="A4" s="8"/>
      <c r="B4" s="33" t="s">
        <v>6</v>
      </c>
      <c r="C4" s="33"/>
      <c r="D4" s="33"/>
      <c r="E4" s="33"/>
      <c r="F4" s="33"/>
      <c r="G4" s="33"/>
      <c r="H4" s="33"/>
      <c r="I4" s="33"/>
      <c r="J4" s="34"/>
    </row>
    <row r="5" spans="1:151" ht="38.25">
      <c r="A5" s="9" t="s">
        <v>7</v>
      </c>
      <c r="B5" s="10" t="s">
        <v>8</v>
      </c>
      <c r="C5" s="6" t="s">
        <v>9</v>
      </c>
      <c r="D5" s="11">
        <v>324.45</v>
      </c>
      <c r="E5" s="11">
        <v>343.21</v>
      </c>
      <c r="F5" s="11">
        <v>365.48</v>
      </c>
      <c r="G5" s="11">
        <v>398</v>
      </c>
      <c r="H5" s="11">
        <v>398</v>
      </c>
      <c r="I5" s="11">
        <v>398</v>
      </c>
      <c r="J5" s="7"/>
    </row>
    <row r="6" spans="1:151" ht="90">
      <c r="A6" s="9" t="s">
        <v>10</v>
      </c>
      <c r="B6" s="12" t="s">
        <v>11</v>
      </c>
      <c r="C6" s="6" t="s">
        <v>12</v>
      </c>
      <c r="D6" s="11">
        <v>37.520000000000003</v>
      </c>
      <c r="E6" s="11">
        <v>43.47</v>
      </c>
      <c r="F6" s="11">
        <v>46.03</v>
      </c>
      <c r="G6" s="11">
        <v>51.9</v>
      </c>
      <c r="H6" s="11">
        <v>51.9</v>
      </c>
      <c r="I6" s="11">
        <v>51.9</v>
      </c>
      <c r="J6" s="7"/>
    </row>
    <row r="7" spans="1:151" ht="39">
      <c r="A7" s="9" t="s">
        <v>13</v>
      </c>
      <c r="B7" s="12" t="s">
        <v>14</v>
      </c>
      <c r="C7" s="6" t="s">
        <v>15</v>
      </c>
      <c r="D7" s="11">
        <v>62021.599999999999</v>
      </c>
      <c r="E7" s="11">
        <v>49868.1</v>
      </c>
      <c r="F7" s="11">
        <v>43399.199999999997</v>
      </c>
      <c r="G7" s="11">
        <v>46505</v>
      </c>
      <c r="H7" s="11">
        <v>53837</v>
      </c>
      <c r="I7" s="11">
        <v>60467</v>
      </c>
      <c r="J7" s="7"/>
    </row>
    <row r="8" spans="1:151" ht="77.25">
      <c r="A8" s="9" t="s">
        <v>16</v>
      </c>
      <c r="B8" s="12" t="s">
        <v>17</v>
      </c>
      <c r="C8" s="6" t="s">
        <v>12</v>
      </c>
      <c r="D8" s="11">
        <v>22.89</v>
      </c>
      <c r="E8" s="11">
        <v>29.42</v>
      </c>
      <c r="F8" s="11">
        <v>29.42</v>
      </c>
      <c r="G8" s="11">
        <v>29.42</v>
      </c>
      <c r="H8" s="11">
        <v>29.42</v>
      </c>
      <c r="I8" s="11">
        <v>29.42</v>
      </c>
      <c r="J8" s="7" t="s">
        <v>0</v>
      </c>
    </row>
    <row r="9" spans="1:151" ht="39">
      <c r="A9" s="9" t="s">
        <v>18</v>
      </c>
      <c r="B9" s="12" t="s">
        <v>19</v>
      </c>
      <c r="C9" s="6" t="s">
        <v>12</v>
      </c>
      <c r="D9" s="11">
        <v>80</v>
      </c>
      <c r="E9" s="11">
        <v>100</v>
      </c>
      <c r="F9" s="11">
        <v>100</v>
      </c>
      <c r="G9" s="11">
        <v>100</v>
      </c>
      <c r="H9" s="11">
        <v>100</v>
      </c>
      <c r="I9" s="11">
        <v>100</v>
      </c>
      <c r="J9" s="7"/>
    </row>
    <row r="10" spans="1:151" ht="90">
      <c r="A10" s="9" t="s">
        <v>20</v>
      </c>
      <c r="B10" s="12" t="s">
        <v>21</v>
      </c>
      <c r="C10" s="6" t="s">
        <v>12</v>
      </c>
      <c r="D10" s="11">
        <v>41.12</v>
      </c>
      <c r="E10" s="11">
        <v>38.36</v>
      </c>
      <c r="F10" s="11">
        <v>38.119999999999997</v>
      </c>
      <c r="G10" s="11">
        <v>38.08</v>
      </c>
      <c r="H10" s="11">
        <v>37.89</v>
      </c>
      <c r="I10" s="11">
        <v>37.65</v>
      </c>
      <c r="J10" s="7"/>
    </row>
    <row r="11" spans="1:151" ht="114.75">
      <c r="A11" s="9" t="s">
        <v>22</v>
      </c>
      <c r="B11" s="10" t="s">
        <v>23</v>
      </c>
      <c r="C11" s="6" t="s">
        <v>12</v>
      </c>
      <c r="D11" s="11">
        <v>1.18</v>
      </c>
      <c r="E11" s="11">
        <v>1.17</v>
      </c>
      <c r="F11" s="11">
        <v>1.1599999999999999</v>
      </c>
      <c r="G11" s="11">
        <v>1.1599999999999999</v>
      </c>
      <c r="H11" s="11">
        <v>1.1599999999999999</v>
      </c>
      <c r="I11" s="11">
        <v>1.1599999999999999</v>
      </c>
      <c r="J11" s="7"/>
    </row>
    <row r="12" spans="1:151" ht="38.25">
      <c r="A12" s="28" t="s">
        <v>24</v>
      </c>
      <c r="B12" s="10" t="s">
        <v>25</v>
      </c>
      <c r="C12" s="6" t="s">
        <v>0</v>
      </c>
      <c r="D12" s="13"/>
      <c r="E12" s="13"/>
      <c r="F12" s="13"/>
      <c r="G12" s="13"/>
      <c r="H12" s="13"/>
      <c r="I12" s="13"/>
      <c r="J12" s="14"/>
    </row>
    <row r="13" spans="1:151" ht="26.25">
      <c r="A13" s="29"/>
      <c r="B13" s="15" t="s">
        <v>26</v>
      </c>
      <c r="C13" s="6" t="s">
        <v>15</v>
      </c>
      <c r="D13" s="11">
        <v>65137</v>
      </c>
      <c r="E13" s="11">
        <v>74531</v>
      </c>
      <c r="F13" s="11">
        <v>86859</v>
      </c>
      <c r="G13" s="11">
        <v>95680</v>
      </c>
      <c r="H13" s="11">
        <v>102280</v>
      </c>
      <c r="I13" s="11">
        <v>109350</v>
      </c>
      <c r="J13" s="7"/>
    </row>
    <row r="14" spans="1:151" ht="26.25">
      <c r="A14" s="29"/>
      <c r="B14" s="15" t="s">
        <v>27</v>
      </c>
      <c r="C14" s="6" t="s">
        <v>15</v>
      </c>
      <c r="D14" s="11">
        <v>56610</v>
      </c>
      <c r="E14" s="11">
        <v>60398.7</v>
      </c>
      <c r="F14" s="11">
        <v>66310.2</v>
      </c>
      <c r="G14" s="11">
        <v>71648.2</v>
      </c>
      <c r="H14" s="11">
        <v>77380.100000000006</v>
      </c>
      <c r="I14" s="11">
        <v>83570.5</v>
      </c>
      <c r="J14" s="7"/>
    </row>
    <row r="15" spans="1:151" ht="26.25">
      <c r="A15" s="29"/>
      <c r="B15" s="15" t="s">
        <v>28</v>
      </c>
      <c r="C15" s="6" t="s">
        <v>15</v>
      </c>
      <c r="D15" s="11">
        <v>56115</v>
      </c>
      <c r="E15" s="11">
        <v>60368.7</v>
      </c>
      <c r="F15" s="11">
        <v>70383.100000000006</v>
      </c>
      <c r="G15" s="11">
        <v>78829.100000000006</v>
      </c>
      <c r="H15" s="11">
        <v>86712</v>
      </c>
      <c r="I15" s="11">
        <v>95383.2</v>
      </c>
      <c r="J15" s="7"/>
    </row>
    <row r="16" spans="1:151" ht="26.25">
      <c r="A16" s="29"/>
      <c r="B16" s="15" t="s">
        <v>29</v>
      </c>
      <c r="C16" s="6" t="s">
        <v>15</v>
      </c>
      <c r="D16" s="11">
        <v>57634.3</v>
      </c>
      <c r="E16" s="11">
        <v>61924.4</v>
      </c>
      <c r="F16" s="11">
        <v>67711.5</v>
      </c>
      <c r="G16" s="11">
        <v>76040</v>
      </c>
      <c r="H16" s="11">
        <v>81362.8</v>
      </c>
      <c r="I16" s="11">
        <v>87058.2</v>
      </c>
      <c r="J16" s="7"/>
    </row>
    <row r="17" spans="1:10" ht="26.25">
      <c r="A17" s="29"/>
      <c r="B17" s="15" t="s">
        <v>30</v>
      </c>
      <c r="C17" s="6" t="s">
        <v>15</v>
      </c>
      <c r="D17" s="11">
        <v>56406</v>
      </c>
      <c r="E17" s="11">
        <v>53229.5</v>
      </c>
      <c r="F17" s="11">
        <v>64933.4</v>
      </c>
      <c r="G17" s="11">
        <v>67530.7</v>
      </c>
      <c r="H17" s="11">
        <v>67530.7</v>
      </c>
      <c r="I17" s="11">
        <v>67530.7</v>
      </c>
      <c r="J17" s="7"/>
    </row>
    <row r="18" spans="1:10" ht="26.25">
      <c r="A18" s="35"/>
      <c r="B18" s="15" t="s">
        <v>31</v>
      </c>
      <c r="C18" s="6" t="s">
        <v>15</v>
      </c>
      <c r="D18" s="11">
        <v>46825</v>
      </c>
      <c r="E18" s="11">
        <v>51617.1</v>
      </c>
      <c r="F18" s="11">
        <v>62544.800000000003</v>
      </c>
      <c r="G18" s="11">
        <v>72552</v>
      </c>
      <c r="H18" s="11">
        <v>79807.199999999997</v>
      </c>
      <c r="I18" s="11">
        <v>87787.9</v>
      </c>
      <c r="J18" s="7"/>
    </row>
    <row r="19" spans="1:10">
      <c r="A19" s="16"/>
      <c r="B19" s="31" t="s">
        <v>32</v>
      </c>
      <c r="C19" s="31"/>
      <c r="D19" s="31"/>
      <c r="E19" s="31"/>
      <c r="F19" s="31"/>
      <c r="G19" s="31"/>
      <c r="H19" s="31"/>
      <c r="I19" s="31"/>
      <c r="J19" s="32"/>
    </row>
    <row r="20" spans="1:10" ht="89.25">
      <c r="A20" s="9" t="s">
        <v>33</v>
      </c>
      <c r="B20" s="10" t="s">
        <v>34</v>
      </c>
      <c r="C20" s="6" t="s">
        <v>12</v>
      </c>
      <c r="D20" s="11">
        <v>87.7</v>
      </c>
      <c r="E20" s="11">
        <v>87.8</v>
      </c>
      <c r="F20" s="11">
        <v>87.8</v>
      </c>
      <c r="G20" s="11">
        <v>87.8</v>
      </c>
      <c r="H20" s="11">
        <v>87.8</v>
      </c>
      <c r="I20" s="11">
        <v>87.8</v>
      </c>
      <c r="J20" s="7"/>
    </row>
    <row r="21" spans="1:10" ht="64.5">
      <c r="A21" s="9" t="s">
        <v>35</v>
      </c>
      <c r="B21" s="12" t="s">
        <v>36</v>
      </c>
      <c r="C21" s="6" t="s">
        <v>12</v>
      </c>
      <c r="D21" s="11">
        <v>0</v>
      </c>
      <c r="E21" s="11">
        <v>0</v>
      </c>
      <c r="F21" s="11">
        <v>0</v>
      </c>
      <c r="G21" s="11">
        <v>0</v>
      </c>
      <c r="H21" s="11">
        <v>0</v>
      </c>
      <c r="I21" s="11">
        <v>0</v>
      </c>
      <c r="J21" s="7"/>
    </row>
    <row r="22" spans="1:10" ht="90">
      <c r="A22" s="9" t="s">
        <v>37</v>
      </c>
      <c r="B22" s="12" t="s">
        <v>38</v>
      </c>
      <c r="C22" s="6" t="s">
        <v>12</v>
      </c>
      <c r="D22" s="11">
        <v>0</v>
      </c>
      <c r="E22" s="11">
        <v>0</v>
      </c>
      <c r="F22" s="11">
        <v>0</v>
      </c>
      <c r="G22" s="11">
        <v>0</v>
      </c>
      <c r="H22" s="11">
        <v>5.26</v>
      </c>
      <c r="I22" s="11">
        <v>0</v>
      </c>
      <c r="J22" s="7" t="s">
        <v>39</v>
      </c>
    </row>
    <row r="23" spans="1:10">
      <c r="A23" s="16"/>
      <c r="B23" s="31" t="s">
        <v>40</v>
      </c>
      <c r="C23" s="31"/>
      <c r="D23" s="31"/>
      <c r="E23" s="31"/>
      <c r="F23" s="31"/>
      <c r="G23" s="31"/>
      <c r="H23" s="31"/>
      <c r="I23" s="31"/>
      <c r="J23" s="32"/>
    </row>
    <row r="24" spans="1:10" ht="114.75">
      <c r="A24" s="9" t="s">
        <v>41</v>
      </c>
      <c r="B24" s="17" t="s">
        <v>42</v>
      </c>
      <c r="C24" s="6" t="s">
        <v>12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4"/>
    </row>
    <row r="25" spans="1:10" ht="90">
      <c r="A25" s="9" t="s">
        <v>43</v>
      </c>
      <c r="B25" s="12" t="s">
        <v>44</v>
      </c>
      <c r="C25" s="6" t="s">
        <v>12</v>
      </c>
      <c r="D25" s="11">
        <v>0.46</v>
      </c>
      <c r="E25" s="11">
        <v>0</v>
      </c>
      <c r="F25" s="11">
        <v>0</v>
      </c>
      <c r="G25" s="11">
        <v>0</v>
      </c>
      <c r="H25" s="11">
        <v>0</v>
      </c>
      <c r="I25" s="11">
        <v>0</v>
      </c>
      <c r="J25" s="7"/>
    </row>
    <row r="26" spans="1:10" ht="77.25">
      <c r="A26" s="9" t="s">
        <v>45</v>
      </c>
      <c r="B26" s="12" t="s">
        <v>46</v>
      </c>
      <c r="C26" s="6" t="s">
        <v>12</v>
      </c>
      <c r="D26" s="11">
        <v>100</v>
      </c>
      <c r="E26" s="11">
        <v>100</v>
      </c>
      <c r="F26" s="11">
        <v>100</v>
      </c>
      <c r="G26" s="11">
        <v>100</v>
      </c>
      <c r="H26" s="11">
        <v>100</v>
      </c>
      <c r="I26" s="11">
        <v>100</v>
      </c>
      <c r="J26" s="7"/>
    </row>
    <row r="27" spans="1:10" ht="89.25">
      <c r="A27" s="9" t="s">
        <v>47</v>
      </c>
      <c r="B27" s="18" t="s">
        <v>48</v>
      </c>
      <c r="C27" s="6" t="s">
        <v>12</v>
      </c>
      <c r="D27" s="11">
        <v>0</v>
      </c>
      <c r="E27" s="11">
        <v>0</v>
      </c>
      <c r="F27" s="11">
        <v>6.66</v>
      </c>
      <c r="G27" s="11">
        <v>6.66</v>
      </c>
      <c r="H27" s="11">
        <v>20</v>
      </c>
      <c r="I27" s="11">
        <v>0</v>
      </c>
      <c r="J27" s="7" t="s">
        <v>49</v>
      </c>
    </row>
    <row r="28" spans="1:10" ht="51.75">
      <c r="A28" s="9" t="s">
        <v>50</v>
      </c>
      <c r="B28" s="12" t="s">
        <v>51</v>
      </c>
      <c r="C28" s="6" t="s">
        <v>12</v>
      </c>
      <c r="D28" s="11">
        <v>82.1</v>
      </c>
      <c r="E28" s="11">
        <v>82.1</v>
      </c>
      <c r="F28" s="11">
        <v>82.11</v>
      </c>
      <c r="G28" s="11">
        <v>82.11</v>
      </c>
      <c r="H28" s="11">
        <v>82.11</v>
      </c>
      <c r="I28" s="11">
        <v>82.11</v>
      </c>
      <c r="J28" s="7"/>
    </row>
    <row r="29" spans="1:10" ht="76.5">
      <c r="A29" s="9" t="s">
        <v>52</v>
      </c>
      <c r="B29" s="18" t="s">
        <v>53</v>
      </c>
      <c r="C29" s="6" t="s">
        <v>12</v>
      </c>
      <c r="D29" s="11">
        <v>1.19</v>
      </c>
      <c r="E29" s="11">
        <v>1.18</v>
      </c>
      <c r="F29" s="11">
        <v>1.1299999999999999</v>
      </c>
      <c r="G29" s="11">
        <v>1.1200000000000001</v>
      </c>
      <c r="H29" s="11">
        <v>1.1100000000000001</v>
      </c>
      <c r="I29" s="11">
        <v>0</v>
      </c>
      <c r="J29" s="7"/>
    </row>
    <row r="30" spans="1:10" ht="64.5">
      <c r="A30" s="9" t="s">
        <v>54</v>
      </c>
      <c r="B30" s="12" t="s">
        <v>55</v>
      </c>
      <c r="C30" s="6" t="s">
        <v>56</v>
      </c>
      <c r="D30" s="11">
        <v>24.94</v>
      </c>
      <c r="E30" s="11">
        <v>21.55</v>
      </c>
      <c r="F30" s="11">
        <v>23.9</v>
      </c>
      <c r="G30" s="11">
        <v>25.1</v>
      </c>
      <c r="H30" s="11">
        <v>26.4</v>
      </c>
      <c r="I30" s="11">
        <v>27.7</v>
      </c>
      <c r="J30" s="7"/>
    </row>
    <row r="31" spans="1:10" ht="102.75">
      <c r="A31" s="9" t="s">
        <v>57</v>
      </c>
      <c r="B31" s="12" t="s">
        <v>58</v>
      </c>
      <c r="C31" s="6" t="s">
        <v>12</v>
      </c>
      <c r="D31" s="13">
        <v>80.400000000000006</v>
      </c>
      <c r="E31" s="13">
        <v>96.18</v>
      </c>
      <c r="F31" s="13">
        <v>83.5</v>
      </c>
      <c r="G31" s="13">
        <v>83.62</v>
      </c>
      <c r="H31" s="13">
        <v>83.74</v>
      </c>
      <c r="I31" s="13">
        <v>83.86</v>
      </c>
      <c r="J31" s="14"/>
    </row>
    <row r="32" spans="1:10">
      <c r="A32" s="16"/>
      <c r="B32" s="31" t="s">
        <v>59</v>
      </c>
      <c r="C32" s="31"/>
      <c r="D32" s="31"/>
      <c r="E32" s="31"/>
      <c r="F32" s="31"/>
      <c r="G32" s="31"/>
      <c r="H32" s="31"/>
      <c r="I32" s="31"/>
      <c r="J32" s="32"/>
    </row>
    <row r="33" spans="1:10" ht="39">
      <c r="A33" s="28" t="s">
        <v>60</v>
      </c>
      <c r="B33" s="12" t="s">
        <v>61</v>
      </c>
      <c r="C33" s="6"/>
      <c r="D33" s="11"/>
      <c r="E33" s="11"/>
      <c r="F33" s="11"/>
      <c r="G33" s="11"/>
      <c r="H33" s="11"/>
      <c r="I33" s="11"/>
      <c r="J33" s="7"/>
    </row>
    <row r="34" spans="1:10">
      <c r="A34" s="29"/>
      <c r="B34" s="15" t="s">
        <v>62</v>
      </c>
      <c r="C34" s="6" t="s">
        <v>12</v>
      </c>
      <c r="D34" s="13">
        <v>93</v>
      </c>
      <c r="E34" s="13">
        <v>114</v>
      </c>
      <c r="F34" s="13">
        <v>112</v>
      </c>
      <c r="G34" s="13">
        <v>113</v>
      </c>
      <c r="H34" s="13">
        <v>113</v>
      </c>
      <c r="I34" s="13">
        <v>113</v>
      </c>
      <c r="J34" s="14"/>
    </row>
    <row r="35" spans="1:10">
      <c r="A35" s="29"/>
      <c r="B35" s="15" t="s">
        <v>63</v>
      </c>
      <c r="C35" s="6" t="s">
        <v>12</v>
      </c>
      <c r="D35" s="11">
        <v>69</v>
      </c>
      <c r="E35" s="11">
        <v>87.67</v>
      </c>
      <c r="F35" s="11">
        <v>84.24</v>
      </c>
      <c r="G35" s="11">
        <v>84.24</v>
      </c>
      <c r="H35" s="11">
        <v>84.24</v>
      </c>
      <c r="I35" s="11">
        <v>84.24</v>
      </c>
      <c r="J35" s="7"/>
    </row>
    <row r="36" spans="1:10">
      <c r="A36" s="35"/>
      <c r="B36" s="15" t="s">
        <v>64</v>
      </c>
      <c r="C36" s="6" t="s">
        <v>12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4"/>
    </row>
    <row r="37" spans="1:10" ht="77.25">
      <c r="A37" s="9" t="s">
        <v>65</v>
      </c>
      <c r="B37" s="12" t="s">
        <v>66</v>
      </c>
      <c r="C37" s="6" t="s">
        <v>12</v>
      </c>
      <c r="D37" s="11">
        <v>18.75</v>
      </c>
      <c r="E37" s="11">
        <v>18.75</v>
      </c>
      <c r="F37" s="11">
        <v>18.75</v>
      </c>
      <c r="G37" s="11">
        <v>18.75</v>
      </c>
      <c r="H37" s="11">
        <v>18.75</v>
      </c>
      <c r="I37" s="11">
        <v>15.63</v>
      </c>
      <c r="J37" s="7"/>
    </row>
    <row r="38" spans="1:10" ht="90">
      <c r="A38" s="9" t="s">
        <v>67</v>
      </c>
      <c r="B38" s="12" t="s">
        <v>68</v>
      </c>
      <c r="C38" s="6" t="s">
        <v>12</v>
      </c>
      <c r="D38" s="11">
        <v>0</v>
      </c>
      <c r="E38" s="11">
        <v>0</v>
      </c>
      <c r="F38" s="11">
        <v>0</v>
      </c>
      <c r="G38" s="11">
        <v>0</v>
      </c>
      <c r="H38" s="11">
        <v>0</v>
      </c>
      <c r="I38" s="11">
        <v>0</v>
      </c>
      <c r="J38" s="7"/>
    </row>
    <row r="39" spans="1:10">
      <c r="A39" s="16"/>
      <c r="B39" s="31" t="s">
        <v>69</v>
      </c>
      <c r="C39" s="31"/>
      <c r="D39" s="31"/>
      <c r="E39" s="31"/>
      <c r="F39" s="31"/>
      <c r="G39" s="31"/>
      <c r="H39" s="31"/>
      <c r="I39" s="31"/>
      <c r="J39" s="32"/>
    </row>
    <row r="40" spans="1:10" ht="39">
      <c r="A40" s="9" t="s">
        <v>70</v>
      </c>
      <c r="B40" s="12" t="s">
        <v>71</v>
      </c>
      <c r="C40" s="6" t="s">
        <v>12</v>
      </c>
      <c r="D40" s="11">
        <v>51.4</v>
      </c>
      <c r="E40" s="11">
        <v>54.15</v>
      </c>
      <c r="F40" s="11">
        <v>54.55</v>
      </c>
      <c r="G40" s="11">
        <v>55.36</v>
      </c>
      <c r="H40" s="11">
        <v>56.18</v>
      </c>
      <c r="I40" s="11">
        <v>57</v>
      </c>
      <c r="J40" s="7"/>
    </row>
    <row r="41" spans="1:10" ht="51.75">
      <c r="A41" s="19" t="s">
        <v>72</v>
      </c>
      <c r="B41" s="12" t="s">
        <v>73</v>
      </c>
      <c r="C41" s="6" t="s">
        <v>12</v>
      </c>
      <c r="D41" s="11">
        <v>92.79</v>
      </c>
      <c r="E41" s="11">
        <v>97.78</v>
      </c>
      <c r="F41" s="11">
        <v>96.9</v>
      </c>
      <c r="G41" s="11">
        <v>97.19</v>
      </c>
      <c r="H41" s="11">
        <v>97.48</v>
      </c>
      <c r="I41" s="11">
        <v>97.77</v>
      </c>
      <c r="J41" s="7"/>
    </row>
    <row r="42" spans="1:10">
      <c r="A42" s="16"/>
      <c r="B42" s="33" t="s">
        <v>74</v>
      </c>
      <c r="C42" s="33"/>
      <c r="D42" s="33"/>
      <c r="E42" s="33"/>
      <c r="F42" s="33"/>
      <c r="G42" s="33"/>
      <c r="H42" s="33"/>
      <c r="I42" s="33"/>
      <c r="J42" s="34"/>
    </row>
    <row r="43" spans="1:10" ht="42" customHeight="1">
      <c r="A43" s="28" t="s">
        <v>75</v>
      </c>
      <c r="B43" s="12" t="s">
        <v>76</v>
      </c>
      <c r="C43" s="6" t="s">
        <v>77</v>
      </c>
      <c r="D43" s="11">
        <v>27.27</v>
      </c>
      <c r="E43" s="11">
        <v>27.34</v>
      </c>
      <c r="F43" s="11">
        <v>28.56</v>
      </c>
      <c r="G43" s="11">
        <v>29.48</v>
      </c>
      <c r="H43" s="11">
        <v>30.47</v>
      </c>
      <c r="I43" s="11">
        <v>31.45</v>
      </c>
      <c r="J43" s="7"/>
    </row>
    <row r="44" spans="1:10" ht="26.25">
      <c r="A44" s="35"/>
      <c r="B44" s="15" t="s">
        <v>78</v>
      </c>
      <c r="C44" s="6" t="s">
        <v>79</v>
      </c>
      <c r="D44" s="11">
        <v>1.1599999999999999</v>
      </c>
      <c r="E44" s="11">
        <v>0.97</v>
      </c>
      <c r="F44" s="11">
        <v>1.31</v>
      </c>
      <c r="G44" s="11">
        <v>1.01</v>
      </c>
      <c r="H44" s="11">
        <v>1.02</v>
      </c>
      <c r="I44" s="11">
        <v>1.07</v>
      </c>
      <c r="J44" s="7"/>
    </row>
    <row r="45" spans="1:10" ht="51.75">
      <c r="A45" s="20" t="s">
        <v>80</v>
      </c>
      <c r="B45" s="12" t="s">
        <v>81</v>
      </c>
      <c r="C45" s="6" t="s">
        <v>82</v>
      </c>
      <c r="D45" s="11">
        <v>2.9</v>
      </c>
      <c r="E45" s="11">
        <v>2.8</v>
      </c>
      <c r="F45" s="11">
        <v>2.77</v>
      </c>
      <c r="G45" s="11">
        <v>2.9</v>
      </c>
      <c r="H45" s="11">
        <v>2.9</v>
      </c>
      <c r="I45" s="11">
        <v>2.9</v>
      </c>
      <c r="J45" s="7"/>
    </row>
    <row r="46" spans="1:10" ht="77.25">
      <c r="A46" s="20" t="s">
        <v>80</v>
      </c>
      <c r="B46" s="15" t="s">
        <v>83</v>
      </c>
      <c r="C46" s="6" t="s">
        <v>82</v>
      </c>
      <c r="D46" s="11">
        <v>1.6</v>
      </c>
      <c r="E46" s="11">
        <v>1.8</v>
      </c>
      <c r="F46" s="11">
        <v>1.54</v>
      </c>
      <c r="G46" s="11">
        <v>1.6</v>
      </c>
      <c r="H46" s="11">
        <v>1.6</v>
      </c>
      <c r="I46" s="11">
        <v>1.6</v>
      </c>
      <c r="J46" s="7"/>
    </row>
    <row r="47" spans="1:10" ht="102.75">
      <c r="A47" s="28" t="s">
        <v>84</v>
      </c>
      <c r="B47" s="12" t="s">
        <v>85</v>
      </c>
      <c r="C47" s="6" t="s">
        <v>0</v>
      </c>
      <c r="D47" s="11"/>
      <c r="E47" s="11"/>
      <c r="F47" s="11"/>
      <c r="G47" s="11"/>
      <c r="H47" s="11"/>
      <c r="I47" s="11"/>
      <c r="J47" s="7"/>
    </row>
    <row r="48" spans="1:10" ht="26.25">
      <c r="A48" s="29"/>
      <c r="B48" s="15" t="s">
        <v>86</v>
      </c>
      <c r="C48" s="6" t="s">
        <v>77</v>
      </c>
      <c r="D48" s="11">
        <v>94449</v>
      </c>
      <c r="E48" s="11">
        <v>78654</v>
      </c>
      <c r="F48" s="11">
        <v>60971</v>
      </c>
      <c r="G48" s="11">
        <v>43091</v>
      </c>
      <c r="H48" s="11">
        <v>24837</v>
      </c>
      <c r="I48" s="11">
        <v>14331</v>
      </c>
      <c r="J48" s="7"/>
    </row>
    <row r="49" spans="1:10" ht="26.25">
      <c r="A49" s="35"/>
      <c r="B49" s="15" t="s">
        <v>87</v>
      </c>
      <c r="C49" s="6" t="s">
        <v>77</v>
      </c>
      <c r="D49" s="11">
        <v>10000</v>
      </c>
      <c r="E49" s="11">
        <v>10000</v>
      </c>
      <c r="F49" s="11">
        <v>10000</v>
      </c>
      <c r="G49" s="11">
        <v>10000</v>
      </c>
      <c r="H49" s="11">
        <v>0</v>
      </c>
      <c r="I49" s="11">
        <v>0</v>
      </c>
      <c r="J49" s="7"/>
    </row>
    <row r="50" spans="1:10">
      <c r="A50" s="20"/>
      <c r="B50" s="31" t="s">
        <v>88</v>
      </c>
      <c r="C50" s="31"/>
      <c r="D50" s="31"/>
      <c r="E50" s="31"/>
      <c r="F50" s="31"/>
      <c r="G50" s="31"/>
      <c r="H50" s="31"/>
      <c r="I50" s="31"/>
      <c r="J50" s="32"/>
    </row>
    <row r="51" spans="1:10" ht="102.75">
      <c r="A51" s="9" t="s">
        <v>89</v>
      </c>
      <c r="B51" s="12" t="s">
        <v>90</v>
      </c>
      <c r="C51" s="6" t="s">
        <v>12</v>
      </c>
      <c r="D51" s="11">
        <v>96.7</v>
      </c>
      <c r="E51" s="11">
        <v>94.81</v>
      </c>
      <c r="F51" s="11">
        <v>96.07</v>
      </c>
      <c r="G51" s="11">
        <v>96.1</v>
      </c>
      <c r="H51" s="11">
        <v>96.2</v>
      </c>
      <c r="I51" s="11">
        <v>96.3</v>
      </c>
      <c r="J51" s="7"/>
    </row>
    <row r="52" spans="1:10" ht="255.75">
      <c r="A52" s="9" t="s">
        <v>91</v>
      </c>
      <c r="B52" s="12" t="s">
        <v>92</v>
      </c>
      <c r="C52" s="6" t="s">
        <v>12</v>
      </c>
      <c r="D52" s="11">
        <v>75</v>
      </c>
      <c r="E52" s="11">
        <v>80</v>
      </c>
      <c r="F52" s="11">
        <v>89.47</v>
      </c>
      <c r="G52" s="11">
        <v>89.47</v>
      </c>
      <c r="H52" s="11">
        <v>89.47</v>
      </c>
      <c r="I52" s="11">
        <v>89.47</v>
      </c>
      <c r="J52" s="7"/>
    </row>
    <row r="53" spans="1:10" ht="64.5">
      <c r="A53" s="9" t="s">
        <v>93</v>
      </c>
      <c r="B53" s="12" t="s">
        <v>94</v>
      </c>
      <c r="C53" s="6" t="s">
        <v>12</v>
      </c>
      <c r="D53" s="11">
        <v>75.3</v>
      </c>
      <c r="E53" s="11">
        <v>77.010000000000005</v>
      </c>
      <c r="F53" s="11">
        <v>67.2</v>
      </c>
      <c r="G53" s="11">
        <v>67.5</v>
      </c>
      <c r="H53" s="11">
        <v>67.8</v>
      </c>
      <c r="I53" s="11">
        <v>67.849999999999994</v>
      </c>
      <c r="J53" s="7"/>
    </row>
    <row r="54" spans="1:10" ht="77.25">
      <c r="A54" s="9" t="s">
        <v>95</v>
      </c>
      <c r="B54" s="12" t="s">
        <v>96</v>
      </c>
      <c r="C54" s="6" t="s">
        <v>12</v>
      </c>
      <c r="D54" s="11">
        <v>5.69</v>
      </c>
      <c r="E54" s="11">
        <v>5.27</v>
      </c>
      <c r="F54" s="11">
        <v>16.440000000000001</v>
      </c>
      <c r="G54" s="11">
        <v>16.440000000000001</v>
      </c>
      <c r="H54" s="11">
        <v>16.440000000000001</v>
      </c>
      <c r="I54" s="11">
        <v>16.440000000000001</v>
      </c>
      <c r="J54" s="7"/>
    </row>
    <row r="55" spans="1:10">
      <c r="A55" s="16"/>
      <c r="B55" s="31" t="s">
        <v>97</v>
      </c>
      <c r="C55" s="31"/>
      <c r="D55" s="31"/>
      <c r="E55" s="31"/>
      <c r="F55" s="31"/>
      <c r="G55" s="31"/>
      <c r="H55" s="31"/>
      <c r="I55" s="31"/>
      <c r="J55" s="32"/>
    </row>
    <row r="56" spans="1:10" ht="102.75">
      <c r="A56" s="9" t="s">
        <v>98</v>
      </c>
      <c r="B56" s="12" t="s">
        <v>99</v>
      </c>
      <c r="C56" s="6" t="s">
        <v>12</v>
      </c>
      <c r="D56" s="11">
        <v>56.72</v>
      </c>
      <c r="E56" s="11">
        <v>56.54</v>
      </c>
      <c r="F56" s="11">
        <v>61.29</v>
      </c>
      <c r="G56" s="11">
        <v>60.7</v>
      </c>
      <c r="H56" s="11">
        <v>69.319999999999993</v>
      </c>
      <c r="I56" s="11">
        <v>74.52</v>
      </c>
      <c r="J56" s="7"/>
    </row>
    <row r="57" spans="1:10" ht="90">
      <c r="A57" s="9" t="s">
        <v>100</v>
      </c>
      <c r="B57" s="12" t="s">
        <v>101</v>
      </c>
      <c r="C57" s="6" t="s">
        <v>12</v>
      </c>
      <c r="D57" s="11">
        <v>0.45</v>
      </c>
      <c r="E57" s="11">
        <v>2.16</v>
      </c>
      <c r="F57" s="11">
        <v>1.51</v>
      </c>
      <c r="G57" s="11">
        <v>0</v>
      </c>
      <c r="H57" s="11">
        <v>0</v>
      </c>
      <c r="I57" s="11">
        <v>0</v>
      </c>
      <c r="J57" s="7"/>
    </row>
    <row r="58" spans="1:10" ht="64.5">
      <c r="A58" s="9" t="s">
        <v>102</v>
      </c>
      <c r="B58" s="12" t="s">
        <v>103</v>
      </c>
      <c r="C58" s="6" t="s">
        <v>56</v>
      </c>
      <c r="D58" s="11">
        <v>84338</v>
      </c>
      <c r="E58" s="11">
        <v>84338</v>
      </c>
      <c r="F58" s="11">
        <v>84338</v>
      </c>
      <c r="G58" s="11">
        <v>84338</v>
      </c>
      <c r="H58" s="11">
        <v>0</v>
      </c>
      <c r="I58" s="11">
        <v>0</v>
      </c>
      <c r="J58" s="7"/>
    </row>
    <row r="59" spans="1:10" ht="90">
      <c r="A59" s="9" t="s">
        <v>104</v>
      </c>
      <c r="B59" s="12" t="s">
        <v>105</v>
      </c>
      <c r="C59" s="6" t="s">
        <v>12</v>
      </c>
      <c r="D59" s="11">
        <v>0</v>
      </c>
      <c r="E59" s="11">
        <v>0</v>
      </c>
      <c r="F59" s="11">
        <v>0</v>
      </c>
      <c r="G59" s="11">
        <v>0</v>
      </c>
      <c r="H59" s="11">
        <v>0</v>
      </c>
      <c r="I59" s="11">
        <v>0</v>
      </c>
      <c r="J59" s="7"/>
    </row>
    <row r="60" spans="1:10" ht="64.5">
      <c r="A60" s="9" t="s">
        <v>106</v>
      </c>
      <c r="B60" s="12" t="s">
        <v>107</v>
      </c>
      <c r="C60" s="6" t="s">
        <v>15</v>
      </c>
      <c r="D60" s="11">
        <v>3069.02</v>
      </c>
      <c r="E60" s="11">
        <v>3489.89</v>
      </c>
      <c r="F60" s="11">
        <v>4217.3999999999996</v>
      </c>
      <c r="G60" s="11">
        <v>5207.3999999999996</v>
      </c>
      <c r="H60" s="11">
        <v>5202.6000000000004</v>
      </c>
      <c r="I60" s="11">
        <v>5213.2</v>
      </c>
      <c r="J60" s="7"/>
    </row>
    <row r="61" spans="1:10" ht="77.25">
      <c r="A61" s="9" t="s">
        <v>108</v>
      </c>
      <c r="B61" s="12" t="s">
        <v>109</v>
      </c>
      <c r="C61" s="6" t="s">
        <v>110</v>
      </c>
      <c r="D61" s="11">
        <v>1</v>
      </c>
      <c r="E61" s="11">
        <v>1</v>
      </c>
      <c r="F61" s="11">
        <v>1</v>
      </c>
      <c r="G61" s="11">
        <v>1</v>
      </c>
      <c r="H61" s="11">
        <v>1</v>
      </c>
      <c r="I61" s="11">
        <v>1</v>
      </c>
      <c r="J61" s="7"/>
    </row>
    <row r="62" spans="1:10" ht="51.75">
      <c r="A62" s="9" t="s">
        <v>111</v>
      </c>
      <c r="B62" s="12" t="s">
        <v>112</v>
      </c>
      <c r="C62" s="6" t="s">
        <v>113</v>
      </c>
      <c r="D62" s="11">
        <v>76</v>
      </c>
      <c r="E62" s="11">
        <v>50</v>
      </c>
      <c r="F62" s="11">
        <v>57</v>
      </c>
      <c r="G62" s="11">
        <v>57</v>
      </c>
      <c r="H62" s="11">
        <v>57</v>
      </c>
      <c r="I62" s="11">
        <v>57</v>
      </c>
      <c r="J62" s="7"/>
    </row>
    <row r="63" spans="1:10" ht="26.25">
      <c r="A63" s="9" t="s">
        <v>114</v>
      </c>
      <c r="B63" s="12" t="s">
        <v>115</v>
      </c>
      <c r="C63" s="6" t="s">
        <v>116</v>
      </c>
      <c r="D63" s="11">
        <v>108.8</v>
      </c>
      <c r="E63" s="11">
        <v>108.3</v>
      </c>
      <c r="F63" s="11">
        <v>108.3</v>
      </c>
      <c r="G63" s="11">
        <v>108.7</v>
      </c>
      <c r="H63" s="11">
        <v>108.9</v>
      </c>
      <c r="I63" s="11">
        <v>109.2</v>
      </c>
      <c r="J63" s="7"/>
    </row>
    <row r="64" spans="1:10">
      <c r="A64" s="16"/>
      <c r="B64" s="31" t="s">
        <v>117</v>
      </c>
      <c r="C64" s="31"/>
      <c r="D64" s="31"/>
      <c r="E64" s="31"/>
      <c r="F64" s="31"/>
      <c r="G64" s="31"/>
      <c r="H64" s="31"/>
      <c r="I64" s="31"/>
      <c r="J64" s="32"/>
    </row>
    <row r="65" spans="1:10" ht="39">
      <c r="A65" s="28" t="s">
        <v>118</v>
      </c>
      <c r="B65" s="12" t="s">
        <v>119</v>
      </c>
      <c r="C65" s="6" t="s">
        <v>0</v>
      </c>
      <c r="D65" s="11"/>
      <c r="E65" s="11"/>
      <c r="F65" s="11"/>
      <c r="G65" s="11"/>
      <c r="H65" s="11"/>
      <c r="I65" s="11"/>
      <c r="J65" s="7"/>
    </row>
    <row r="66" spans="1:10" ht="36">
      <c r="A66" s="29"/>
      <c r="B66" s="15" t="s">
        <v>120</v>
      </c>
      <c r="C66" s="6" t="s">
        <v>121</v>
      </c>
      <c r="D66" s="11">
        <v>1217.05</v>
      </c>
      <c r="E66" s="11">
        <v>1217.27</v>
      </c>
      <c r="F66" s="11">
        <v>614.66</v>
      </c>
      <c r="G66" s="11">
        <v>1217.27</v>
      </c>
      <c r="H66" s="11">
        <v>1217.27</v>
      </c>
      <c r="I66" s="11">
        <v>1217.27</v>
      </c>
      <c r="J66" s="7"/>
    </row>
    <row r="67" spans="1:10" ht="48">
      <c r="A67" s="29"/>
      <c r="B67" s="15" t="s">
        <v>122</v>
      </c>
      <c r="C67" s="6" t="s">
        <v>123</v>
      </c>
      <c r="D67" s="11">
        <v>0.2</v>
      </c>
      <c r="E67" s="11">
        <v>0.19</v>
      </c>
      <c r="F67" s="11">
        <v>0.18</v>
      </c>
      <c r="G67" s="11">
        <v>0.19</v>
      </c>
      <c r="H67" s="11">
        <v>0.19</v>
      </c>
      <c r="I67" s="11">
        <v>0.19</v>
      </c>
      <c r="J67" s="7"/>
    </row>
    <row r="68" spans="1:10" ht="60">
      <c r="A68" s="29"/>
      <c r="B68" s="15" t="s">
        <v>124</v>
      </c>
      <c r="C68" s="6" t="s">
        <v>125</v>
      </c>
      <c r="D68" s="11">
        <v>19.3</v>
      </c>
      <c r="E68" s="11">
        <v>12.35</v>
      </c>
      <c r="F68" s="11">
        <v>12.54</v>
      </c>
      <c r="G68" s="11">
        <v>12.54</v>
      </c>
      <c r="H68" s="11">
        <v>12.54</v>
      </c>
      <c r="I68" s="11">
        <v>12.54</v>
      </c>
      <c r="J68" s="7"/>
    </row>
    <row r="69" spans="1:10" ht="60">
      <c r="A69" s="29"/>
      <c r="B69" s="15" t="s">
        <v>126</v>
      </c>
      <c r="C69" s="6" t="s">
        <v>125</v>
      </c>
      <c r="D69" s="11">
        <v>53.42</v>
      </c>
      <c r="E69" s="11">
        <v>27.87</v>
      </c>
      <c r="F69" s="11">
        <v>71.33</v>
      </c>
      <c r="G69" s="11">
        <v>71.33</v>
      </c>
      <c r="H69" s="11">
        <v>71.33</v>
      </c>
      <c r="I69" s="11">
        <v>71.33</v>
      </c>
      <c r="J69" s="7"/>
    </row>
    <row r="70" spans="1:10" ht="60">
      <c r="A70" s="35"/>
      <c r="B70" s="15" t="s">
        <v>127</v>
      </c>
      <c r="C70" s="6" t="s">
        <v>125</v>
      </c>
      <c r="D70" s="11">
        <v>311.12</v>
      </c>
      <c r="E70" s="11">
        <v>121.16</v>
      </c>
      <c r="F70" s="11">
        <v>121.16</v>
      </c>
      <c r="G70" s="11">
        <v>121.16</v>
      </c>
      <c r="H70" s="11">
        <v>121.16</v>
      </c>
      <c r="I70" s="11">
        <v>212.16</v>
      </c>
      <c r="J70" s="7"/>
    </row>
    <row r="71" spans="1:10" ht="51.75">
      <c r="A71" s="28" t="s">
        <v>128</v>
      </c>
      <c r="B71" s="12" t="s">
        <v>129</v>
      </c>
      <c r="C71" s="6" t="s">
        <v>0</v>
      </c>
      <c r="D71" s="11"/>
      <c r="E71" s="11"/>
      <c r="F71" s="11"/>
      <c r="G71" s="11"/>
      <c r="H71" s="11"/>
      <c r="I71" s="11"/>
      <c r="J71" s="7"/>
    </row>
    <row r="72" spans="1:10" ht="48">
      <c r="A72" s="29"/>
      <c r="B72" s="15" t="s">
        <v>120</v>
      </c>
      <c r="C72" s="6" t="s">
        <v>130</v>
      </c>
      <c r="D72" s="13">
        <v>44.88</v>
      </c>
      <c r="E72" s="13">
        <v>46.71</v>
      </c>
      <c r="F72" s="13">
        <v>45.3</v>
      </c>
      <c r="G72" s="13">
        <v>45.3</v>
      </c>
      <c r="H72" s="13">
        <v>45.3</v>
      </c>
      <c r="I72" s="13">
        <v>45.3</v>
      </c>
      <c r="J72" s="14"/>
    </row>
    <row r="73" spans="1:10" ht="48">
      <c r="A73" s="29"/>
      <c r="B73" s="15" t="s">
        <v>122</v>
      </c>
      <c r="C73" s="6" t="s">
        <v>123</v>
      </c>
      <c r="D73" s="13">
        <v>0.19</v>
      </c>
      <c r="E73" s="13">
        <v>0.17</v>
      </c>
      <c r="F73" s="13">
        <v>0.18</v>
      </c>
      <c r="G73" s="13">
        <v>0.18</v>
      </c>
      <c r="H73" s="13">
        <v>0.18</v>
      </c>
      <c r="I73" s="13">
        <v>0.18</v>
      </c>
      <c r="J73" s="14"/>
    </row>
    <row r="74" spans="1:10" ht="48" customHeight="1">
      <c r="A74" s="29"/>
      <c r="B74" s="15" t="s">
        <v>124</v>
      </c>
      <c r="C74" s="6" t="s">
        <v>131</v>
      </c>
      <c r="D74" s="13">
        <v>7.0000000000000007E-2</v>
      </c>
      <c r="E74" s="13">
        <v>7.0000000000000007E-2</v>
      </c>
      <c r="F74" s="13">
        <v>0.06</v>
      </c>
      <c r="G74" s="13">
        <v>0.06</v>
      </c>
      <c r="H74" s="13">
        <v>0.06</v>
      </c>
      <c r="I74" s="13">
        <v>0.06</v>
      </c>
      <c r="J74" s="14"/>
    </row>
    <row r="75" spans="1:10" ht="54" customHeight="1">
      <c r="A75" s="29"/>
      <c r="B75" s="15" t="s">
        <v>126</v>
      </c>
      <c r="C75" s="6" t="s">
        <v>131</v>
      </c>
      <c r="D75" s="13">
        <v>0.8</v>
      </c>
      <c r="E75" s="13">
        <v>0.83</v>
      </c>
      <c r="F75" s="13">
        <v>0.83</v>
      </c>
      <c r="G75" s="13">
        <v>0.83</v>
      </c>
      <c r="H75" s="13">
        <v>0.83</v>
      </c>
      <c r="I75" s="13">
        <v>0.83</v>
      </c>
      <c r="J75" s="14"/>
    </row>
    <row r="76" spans="1:10" ht="57.75" customHeight="1">
      <c r="A76" s="35"/>
      <c r="B76" s="15" t="s">
        <v>127</v>
      </c>
      <c r="C76" s="6" t="s">
        <v>131</v>
      </c>
      <c r="D76" s="13">
        <v>0.13</v>
      </c>
      <c r="E76" s="13">
        <v>0.1</v>
      </c>
      <c r="F76" s="13">
        <v>0.1</v>
      </c>
      <c r="G76" s="13">
        <v>0.1</v>
      </c>
      <c r="H76" s="13">
        <v>0.1</v>
      </c>
      <c r="I76" s="13">
        <v>0.1</v>
      </c>
      <c r="J76" s="14"/>
    </row>
    <row r="77" spans="1:10" ht="230.25">
      <c r="A77" s="28" t="s">
        <v>132</v>
      </c>
      <c r="B77" s="12" t="s">
        <v>133</v>
      </c>
      <c r="C77" s="6" t="s">
        <v>0</v>
      </c>
      <c r="D77" s="13"/>
      <c r="E77" s="13"/>
      <c r="F77" s="13"/>
      <c r="G77" s="13"/>
      <c r="H77" s="13"/>
      <c r="I77" s="13"/>
      <c r="J77" s="14"/>
    </row>
    <row r="78" spans="1:10">
      <c r="A78" s="29"/>
      <c r="B78" s="15" t="s">
        <v>134</v>
      </c>
      <c r="C78" s="6" t="s">
        <v>135</v>
      </c>
      <c r="D78" s="11">
        <v>0</v>
      </c>
      <c r="E78" s="11">
        <v>0</v>
      </c>
      <c r="F78" s="11">
        <v>83.07</v>
      </c>
      <c r="G78" s="11">
        <v>100</v>
      </c>
      <c r="H78" s="11">
        <v>100</v>
      </c>
      <c r="I78" s="11">
        <v>100</v>
      </c>
      <c r="J78" s="7"/>
    </row>
    <row r="79" spans="1:10">
      <c r="A79" s="30"/>
      <c r="B79" s="21" t="s">
        <v>136</v>
      </c>
      <c r="C79" s="22" t="s">
        <v>135</v>
      </c>
      <c r="D79" s="23">
        <v>89.48</v>
      </c>
      <c r="E79" s="23">
        <v>96.1</v>
      </c>
      <c r="F79" s="23">
        <v>96.1</v>
      </c>
      <c r="G79" s="23">
        <v>96.1</v>
      </c>
      <c r="H79" s="23">
        <v>96.15</v>
      </c>
      <c r="I79" s="23">
        <v>96.15</v>
      </c>
      <c r="J79" s="24"/>
    </row>
  </sheetData>
  <sheetProtection formatColumns="0" formatRows="0" selectLockedCells="1"/>
  <mergeCells count="17">
    <mergeCell ref="A1:J1"/>
    <mergeCell ref="A33:A36"/>
    <mergeCell ref="B64:J64"/>
    <mergeCell ref="A65:A70"/>
    <mergeCell ref="A71:A76"/>
    <mergeCell ref="B4:J4"/>
    <mergeCell ref="A12:A18"/>
    <mergeCell ref="B19:J19"/>
    <mergeCell ref="B23:J23"/>
    <mergeCell ref="B32:J32"/>
    <mergeCell ref="A77:A79"/>
    <mergeCell ref="B39:J39"/>
    <mergeCell ref="B42:J42"/>
    <mergeCell ref="A43:A44"/>
    <mergeCell ref="A47:A49"/>
    <mergeCell ref="B50:J50"/>
    <mergeCell ref="B55:J55"/>
  </mergeCells>
  <pageMargins left="0.7" right="0.7" top="0.75" bottom="0.75" header="0.3" footer="0.3"/>
  <pageSetup paperSize="9" firstPageNumber="0" fitToWidth="0" fitToHeight="0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lagachina_tb</cp:lastModifiedBy>
  <cp:lastPrinted>2025-04-30T09:36:31Z</cp:lastPrinted>
  <dcterms:created xsi:type="dcterms:W3CDTF">2025-04-30T07:03:49Z</dcterms:created>
  <dcterms:modified xsi:type="dcterms:W3CDTF">2025-04-30T09:44:23Z</dcterms:modified>
</cp:coreProperties>
</file>